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Грод.4" sheetId="1" r:id="rId1"/>
  </sheets>
  <externalReferences>
    <externalReference r:id="rId2"/>
  </externalReferences>
  <definedNames>
    <definedName name="Z_6E36EA37_049E_4FAE_B719_2847CD16F858_.wvu.Cols" localSheetId="0" hidden="1">Грод.4!$F:$H,Грод.4!$L:$O</definedName>
    <definedName name="Z_6E36EA37_049E_4FAE_B719_2847CD16F858_.wvu.Rows" localSheetId="0" hidden="1">Грод.4!$42:$45</definedName>
    <definedName name="Z_73C0D023_21BD_4441_8EFA_957546C15799_.wvu.Cols" localSheetId="0" hidden="1">Грод.4!$F:$H,Грод.4!$L:$O</definedName>
    <definedName name="Z_73C0D023_21BD_4441_8EFA_957546C15799_.wvu.Rows" localSheetId="0" hidden="1">Грод.4!$42:$45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F54" l="1"/>
  <c r="F57" s="1"/>
  <c r="G33"/>
  <c r="H33" s="1"/>
  <c r="H28"/>
  <c r="H32"/>
  <c r="H36"/>
  <c r="I32"/>
  <c r="I39"/>
  <c r="H41"/>
  <c r="H49"/>
  <c r="G42"/>
  <c r="H42" s="1"/>
  <c r="G44"/>
  <c r="H44" s="1"/>
  <c r="G27"/>
  <c r="G28"/>
  <c r="G29"/>
  <c r="H29" s="1"/>
  <c r="G30"/>
  <c r="H30" s="1"/>
  <c r="G31"/>
  <c r="H31" s="1"/>
  <c r="G32"/>
  <c r="M32"/>
  <c r="M50" s="1"/>
  <c r="M54" s="1"/>
  <c r="M57" s="1"/>
  <c r="G34"/>
  <c r="H34" s="1"/>
  <c r="G35"/>
  <c r="H35" s="1"/>
  <c r="G36"/>
  <c r="G37"/>
  <c r="H37" s="1"/>
  <c r="G38"/>
  <c r="H38" s="1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<sst xmlns="http://schemas.openxmlformats.org/spreadsheetml/2006/main" count="65" uniqueCount="54">
  <si>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ул.Гродненская,4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</si>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</sst>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605.9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538.9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67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147531.9</v>
      </c>
      <c r="F10" s="25"/>
      <c r="G10" s="23"/>
      <c r="H10" s="23"/>
      <c r="I10" s="25">
        <v>141084.71</v>
      </c>
      <c r="J10" s="26">
        <v>31583.77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28147.66</v>
      </c>
      <c r="F12" s="25"/>
      <c r="G12" s="23"/>
      <c r="H12" s="23"/>
      <c r="I12" s="25">
        <v>26837.73</v>
      </c>
      <c r="J12" s="26">
        <v>6400.99</v>
      </c>
    </row>
    <row r="13" spans="1:10" ht="14.25" customHeight="1">
      <c r="A13" s="67" t="s">
        <v>16</v>
      </c>
      <c r="B13" s="68"/>
      <c r="C13" s="68"/>
      <c r="D13" s="69"/>
      <c r="E13" s="25">
        <v>39984.730000000003</v>
      </c>
      <c r="F13" s="25"/>
      <c r="G13" s="23"/>
      <c r="H13" s="23"/>
      <c r="I13" s="25">
        <v>38208.93</v>
      </c>
      <c r="J13" s="26">
        <v>9101.9</v>
      </c>
    </row>
    <row r="14" spans="1:10" ht="14.45" customHeight="1">
      <c r="A14" s="60" t="s">
        <v>17</v>
      </c>
      <c r="B14" s="60"/>
      <c r="C14" s="60"/>
      <c r="D14" s="60"/>
      <c r="E14" s="25">
        <v>76076.75</v>
      </c>
      <c r="F14" s="25"/>
      <c r="G14" s="23"/>
      <c r="H14" s="23"/>
      <c r="I14" s="25">
        <v>77013.149999999994</v>
      </c>
      <c r="J14" s="26">
        <v>20146.689999999999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88423.94</v>
      </c>
      <c r="F16" s="25"/>
      <c r="G16" s="23"/>
      <c r="H16" s="23"/>
      <c r="I16" s="25">
        <v>85131.35</v>
      </c>
      <c r="J16" s="26">
        <v>18082.14</v>
      </c>
    </row>
    <row r="17" spans="1:15" ht="15.75">
      <c r="A17" s="60" t="s">
        <v>20</v>
      </c>
      <c r="B17" s="60"/>
      <c r="C17" s="60"/>
      <c r="D17" s="60"/>
      <c r="E17" s="25">
        <v>8536.2000000000007</v>
      </c>
      <c r="F17" s="25"/>
      <c r="G17" s="23"/>
      <c r="H17" s="23"/>
      <c r="I17" s="25">
        <v>8564.2900000000009</v>
      </c>
      <c r="J17" s="26">
        <v>1458.53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1829.52</v>
      </c>
      <c r="F21" s="25"/>
      <c r="G21" s="23"/>
      <c r="H21" s="23"/>
      <c r="I21" s="25">
        <v>1740.4</v>
      </c>
      <c r="J21" s="26">
        <v>501.59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-27257.200000000001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10329.240000000002</v>
      </c>
      <c r="L25" s="87">
        <f>SUM(L27:L31)</f>
        <v>4985.03</v>
      </c>
      <c r="M25" s="87">
        <f t="shared" ref="M25:O25" si="0">SUM(M27:M31)</f>
        <v>5882.3353999999999</v>
      </c>
      <c r="N25" s="87">
        <f t="shared" si="0"/>
        <v>0</v>
      </c>
      <c r="O25" s="87">
        <f t="shared" si="0"/>
        <v>0</v>
      </c>
    </row>
    <row r="26" spans="1:15" ht="25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4019.78</v>
      </c>
      <c r="L27" s="41">
        <v>2215.1</v>
      </c>
      <c r="M27" s="41">
        <f t="shared" ref="M27:M31" si="3">L27*118%</f>
        <v>2613.8179999999998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1209.17</v>
      </c>
      <c r="L28" s="41">
        <v>666.75</v>
      </c>
      <c r="M28" s="41">
        <f t="shared" si="3"/>
        <v>786.76499999999999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537.08000000000004</v>
      </c>
      <c r="L29" s="41">
        <v>50</v>
      </c>
      <c r="M29" s="41">
        <f t="shared" si="3"/>
        <v>59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4563.21</v>
      </c>
      <c r="L31" s="41">
        <v>2053.1799999999998</v>
      </c>
      <c r="M31" s="41">
        <f t="shared" si="3"/>
        <v>2422.7523999999999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19216.340000000004</v>
      </c>
      <c r="L32" s="87">
        <f>SUM(L34:L38)</f>
        <v>4472.96</v>
      </c>
      <c r="M32" s="87">
        <f t="shared" ref="M32:O32" si="6">SUM(M34:M38)</f>
        <v>5278.0927999999994</v>
      </c>
      <c r="N32" s="87">
        <f t="shared" si="6"/>
        <v>4634.87</v>
      </c>
      <c r="O32" s="87">
        <f t="shared" si="6"/>
        <v>4664.4404706000005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11211.45</v>
      </c>
      <c r="L34" s="41">
        <v>1778.9</v>
      </c>
      <c r="M34" s="41">
        <f t="shared" ref="M34:M38" si="7">L34*118%</f>
        <v>2099.1019999999999</v>
      </c>
      <c r="N34" s="41">
        <v>3121.67</v>
      </c>
      <c r="O34" s="41">
        <f t="shared" ref="O34:O38" si="8">N34*$O$23</f>
        <v>3141.5862546000003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2548.11</v>
      </c>
      <c r="L35" s="41">
        <v>535.69000000000005</v>
      </c>
      <c r="M35" s="41">
        <f t="shared" si="7"/>
        <v>632.11419999999998</v>
      </c>
      <c r="N35" s="41">
        <v>624.19000000000005</v>
      </c>
      <c r="O35" s="41">
        <f t="shared" si="8"/>
        <v>628.17233220000014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1084.26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371</v>
      </c>
      <c r="M37" s="41">
        <f t="shared" si="7"/>
        <v>437.78</v>
      </c>
      <c r="N37" s="42">
        <v>0</v>
      </c>
      <c r="O37" s="41">
        <f t="shared" si="8"/>
        <v>0</v>
      </c>
    </row>
    <row r="38" spans="1:15" ht="40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4372.5200000000004</v>
      </c>
      <c r="L38" s="41">
        <v>1787.37</v>
      </c>
      <c r="M38" s="41">
        <f t="shared" si="7"/>
        <v>2109.0965999999999</v>
      </c>
      <c r="N38" s="41">
        <v>889.01</v>
      </c>
      <c r="O38" s="41">
        <f t="shared" si="8"/>
        <v>894.68188380000004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16132.7</v>
      </c>
      <c r="L39" s="45">
        <f>SUM(L40:L48)</f>
        <v>13005.92</v>
      </c>
      <c r="M39" s="45">
        <f t="shared" ref="M39:O39" si="10">SUM(M40:M48)</f>
        <v>15346.9856</v>
      </c>
      <c r="N39" s="45">
        <f t="shared" si="10"/>
        <v>14940.25</v>
      </c>
      <c r="O39" s="45">
        <f t="shared" si="10"/>
        <v>15035.568795000001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11384.2</v>
      </c>
      <c r="L40" s="41">
        <v>58.85</v>
      </c>
      <c r="M40" s="41">
        <f t="shared" ref="M40:M48" si="11">L40*118%</f>
        <v>69.442999999999998</v>
      </c>
      <c r="N40" s="41">
        <v>10356.549999999999</v>
      </c>
      <c r="O40" s="41">
        <f t="shared" ref="O40:O45" si="12">N40*$O$23</f>
        <v>10422.624789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2295.3000000000002</v>
      </c>
      <c r="L41" s="41">
        <v>17.38</v>
      </c>
      <c r="M41" s="41">
        <f t="shared" si="11"/>
        <v>20.508399999999998</v>
      </c>
      <c r="N41" s="41">
        <v>2094.59</v>
      </c>
      <c r="O41" s="41">
        <f t="shared" si="12"/>
        <v>2107.9534842000003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199.9</v>
      </c>
      <c r="L46" s="41">
        <v>7.13</v>
      </c>
      <c r="M46" s="41">
        <f t="shared" si="11"/>
        <v>8.4133999999999993</v>
      </c>
      <c r="N46" s="41">
        <v>85.66</v>
      </c>
      <c r="O46" s="41">
        <f>N46*$O$23</f>
        <v>86.206510800000004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54.04</v>
      </c>
      <c r="L47" s="41">
        <v>7749.26</v>
      </c>
      <c r="M47" s="41">
        <f t="shared" si="11"/>
        <v>9144.1268</v>
      </c>
      <c r="N47" s="42">
        <v>0</v>
      </c>
      <c r="O47" s="41">
        <f t="shared" ref="O47:O48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2199.2600000000002</v>
      </c>
      <c r="L48" s="41">
        <v>5173.3</v>
      </c>
      <c r="M48" s="41">
        <f t="shared" si="11"/>
        <v>6104.4939999999997</v>
      </c>
      <c r="N48" s="41">
        <v>2403.4499999999998</v>
      </c>
      <c r="O48" s="41">
        <f t="shared" si="13"/>
        <v>2418.7840109999997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50.41</v>
      </c>
      <c r="L49" s="41">
        <v>47.46</v>
      </c>
      <c r="M49" s="41">
        <f>L49*118%</f>
        <v>56.002800000000001</v>
      </c>
      <c r="N49" s="41">
        <v>75.819999999999993</v>
      </c>
      <c r="O49" s="41">
        <f>N49*$O$23-0.07</f>
        <v>76.233731599999999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45728.69000000001</v>
      </c>
      <c r="J50" s="27"/>
      <c r="L50" s="46">
        <f>L25+L32+L39+L49</f>
        <v>22511.37</v>
      </c>
      <c r="M50" s="46">
        <f t="shared" ref="M50:O50" si="14">M25+M32+M39+M49</f>
        <v>26563.416599999997</v>
      </c>
      <c r="N50" s="46">
        <f t="shared" si="14"/>
        <v>19650.939999999999</v>
      </c>
      <c r="O50" s="46">
        <f t="shared" si="14"/>
        <v>19776.242997200003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10878.44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7386.7</v>
      </c>
      <c r="L52" s="41"/>
      <c r="M52" s="41"/>
      <c r="N52" s="41"/>
      <c r="O52" s="41"/>
    </row>
    <row r="53" spans="1:15" ht="21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890.42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64884.250000000007</v>
      </c>
      <c r="L54" s="46">
        <f t="shared" ref="L54:O54" si="15">L50</f>
        <v>22511.37</v>
      </c>
      <c r="M54" s="46">
        <f t="shared" si="15"/>
        <v>26563.416599999997</v>
      </c>
      <c r="N54" s="46">
        <f t="shared" si="15"/>
        <v>19650.939999999999</v>
      </c>
      <c r="O54" s="46">
        <f t="shared" si="15"/>
        <v>19776.242997200003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88423.94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85131.35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-3717.510000000002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2013-05-24T09:54:19Z</dcterms:created>
  <dcterms:modified xsi:type="dcterms:W3CDTF">2014-05-12T11:05:54Z</dcterms:modified>
</cp:coreProperties>
</file>